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 tabRatio="562"/>
  </bookViews>
  <sheets>
    <sheet name="СВОД" sheetId="16" r:id="rId1"/>
    <sheet name="МП 6" sheetId="10" state="hidden" r:id="rId2"/>
  </sheets>
  <definedNames>
    <definedName name="_xlnm.Print_Titles" localSheetId="0">СВОД!$3:$5</definedName>
    <definedName name="_xlnm.Print_Area" localSheetId="0">СВОД!$A$1:$P$16</definedName>
  </definedNames>
  <calcPr calcId="144525"/>
</workbook>
</file>

<file path=xl/calcChain.xml><?xml version="1.0" encoding="utf-8"?>
<calcChain xmlns="http://schemas.openxmlformats.org/spreadsheetml/2006/main">
  <c r="E6" i="16" l="1"/>
  <c r="N11" i="16"/>
  <c r="O6" i="16" l="1"/>
  <c r="I8" i="16"/>
</calcChain>
</file>

<file path=xl/sharedStrings.xml><?xml version="1.0" encoding="utf-8"?>
<sst xmlns="http://schemas.openxmlformats.org/spreadsheetml/2006/main" count="74" uniqueCount="70">
  <si>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</si>
  <si>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</si>
  <si>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</si>
  <si>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</si>
  <si>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</si>
  <si>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</si>
  <si>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</si>
  <si>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</si>
  <si>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</si>
  <si>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</si>
  <si>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</si>
  <si>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</si>
  <si>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</si>
  <si>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</si>
  <si>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</si>
  <si>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</si>
  <si>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</si>
  <si>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</si>
  <si>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</si>
  <si>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</si>
  <si>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</si>
  <si>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</si>
  <si>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</si>
  <si>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</si>
  <si>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</si>
  <si>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</si>
  <si>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</si>
  <si>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</si>
  <si>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</si>
  <si>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</si>
  <si>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</si>
  <si>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</si>
  <si>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</si>
  <si>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</si>
  <si>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</si>
  <si>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</si>
  <si>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</si>
  <si>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</si>
  <si>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</si>
  <si>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</si>
  <si>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</si>
  <si>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</si>
  <si>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</si>
  <si>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</si>
  <si>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</si>
  <si>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</si>
  <si>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</si>
  <si>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</si>
  <si>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</si>
  <si>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</si>
  <si>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</si>
  <si>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</si>
  <si>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</si>
  <si>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</si>
  <si>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</si>
  <si>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</si>
  <si>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Доля дорог общего пользования с твердым покрытием, %</t>
  </si>
  <si>
    <t>Доля протяженности автомобильных дорог не отвечающих нормативным требованиям,%</t>
  </si>
  <si>
    <t xml:space="preserve">МУНИЦИПАЛЬНАЯ  ПРОГРАММА "Развитие автомобильных дорог в Лямбирском  муниципальном районе Республики Мордовия на 
2016 – 2024 годы"
</t>
  </si>
  <si>
    <t>-</t>
  </si>
  <si>
    <t>Степень достижения целей</t>
  </si>
  <si>
    <t>Приложение  к Отчету о реализации  муниципальной программы  "Развитие автомобильных дорог в Лямбирском  муниципальном районе Республики Мордовия на 
2016 – 2024 годы" за 2020 год</t>
  </si>
  <si>
    <t>Число основных мероприятий, запланированных к реализации в 2020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</si>
  <si>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2020г., тыс. рублей</t>
  </si>
  <si>
    <t>Фактически освоенный объем финансирования программы за 2020г., тыс. рублей</t>
  </si>
  <si>
    <t>Целевое значение на 2020г.</t>
  </si>
  <si>
    <t>Фактическое значение за 2020 г.</t>
  </si>
  <si>
    <t xml:space="preserve">Краткая характеристика выполненных мероприятий:                                                                     1) Ремонт автомобильной дороги по ул. Пролетарская и ул. Коммунистическая в с. Протасово Лямбирского муниципального района Республики Мордовия;
2) Ремонт автодороги по ул. Гагарина с. Лямбирь Лямбирского муниципального района Республики Мордовия (2-я очередь);
3) Реконструкция автомобильной дороги по ул. Московская в с. Пензятка в Лямбирском муниципальном районе Республики Мордовия;
4) Содержание автомобильных дорог Лямбирского муниципального района Республики Мордовия межмуниципального значения;
5) Осуществление экспертизы или технического надзора ремонта автомобильных дорог;
6) Проектирование ремонта автомобильных дорог;
7) Проведение кадастровых работ и изготовление технической документации, изготовление проектов организации дорожного движения, комплексных схем организации дорожного движения   на автомобильные дороги межмуниципального значения;
8) Проектирование капитального ремонта автомобильных дорог;
9) Осуществление экспертизы или технического надзора капитального ремонта автомобильных дорог;
10) Ремонт автомобильной дороги по ул. Советская в с. Протасово Лямбирского муниципального района Республики Мордовия;
11) Ремонт автодороги по ул. Ленина в с. Лямбирь Лямбирского муниципального района Республики Мордовия;
12) Ремонт автомобильной дороги по улице Центральная в с. Атемар Лямбирского района Республики Мордовия;
13) Ремонт автомобильной дороги по улице Новая в с. Берсеневка Лямбирского района республики Мордовия;
14) «Ремонт автомобильной дороги по ул. Юбилейная в с. Пензятка Лямбирского района Республики Мордовия»; 
15) Капитальный ремонт автомобильных дорог;
16) Ремонт автомобильной дороги по улице Центральная в с. Атемар Лямбирского района Республики Мордовия (восстановление  дорожных знаков);
17) Ремонт автомобильной дороги по улице Центральная в с. Атемар Лямбирского района Республики Мордовия (нанесение постоянной горизонтальной разметки «пешеходный переход», площадью  35,2 кв.м.,  выполненной красками);
18) Ремонт автомобильной дороги по ул. Красная в с. Большая Елховка Лямбирского муниципального района Республики Мордовия 
19) строительный контроль 
20) Содержание автомобильных дорог Лямбирского муниципального района местного значения (межбюджетные трансферты)
</t>
  </si>
  <si>
    <t>удовлетворительный уровень эффективности</t>
  </si>
  <si>
    <t>Информация по выполнению основных мероприятий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</si>
</sst>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  <numFmt numFmtId="168" formatCode="_-* #,##0.0\ _₽_-;\-* #,##0.0\ _₽_-;_-* &quot;-&quot;?\ _₽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b/>
      <sz val="16"/>
      <color indexed="8"/>
      <name val="Calibri"/>
      <family val="2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5">
    <xf numFmtId="0" fontId="0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17" fillId="0" borderId="0" xfId="2"/>
    <xf numFmtId="0" fontId="2" fillId="2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164" fontId="4" fillId="4" borderId="2" xfId="106" applyNumberFormat="1" applyFont="1" applyFill="1" applyBorder="1" applyAlignment="1">
      <alignment horizontal="center" vertical="center"/>
    </xf>
    <xf numFmtId="165" fontId="4" fillId="4" borderId="2" xfId="106" applyNumberFormat="1" applyFont="1" applyFill="1" applyBorder="1" applyAlignment="1">
      <alignment horizontal="center" vertical="center" wrapText="1"/>
    </xf>
    <xf numFmtId="2" fontId="4" fillId="4" borderId="2" xfId="106" applyNumberFormat="1" applyFont="1" applyFill="1" applyBorder="1" applyAlignment="1">
      <alignment horizontal="center" vertical="center"/>
    </xf>
    <xf numFmtId="16" fontId="3" fillId="3" borderId="2" xfId="2" applyNumberFormat="1" applyFont="1" applyFill="1" applyBorder="1" applyAlignment="1">
      <alignment horizontal="center" vertical="center" textRotation="90" wrapText="1"/>
    </xf>
    <xf numFmtId="164" fontId="3" fillId="3" borderId="2" xfId="106" applyNumberFormat="1" applyFont="1" applyFill="1" applyBorder="1" applyAlignment="1">
      <alignment horizontal="center" vertical="center" wrapText="1"/>
    </xf>
    <xf numFmtId="164" fontId="3" fillId="0" borderId="2" xfId="106" applyNumberFormat="1" applyFont="1" applyBorder="1" applyAlignment="1">
      <alignment horizontal="center" vertical="center" wrapText="1"/>
    </xf>
    <xf numFmtId="165" fontId="4" fillId="3" borderId="2" xfId="106" applyNumberFormat="1" applyFont="1" applyFill="1" applyBorder="1" applyAlignment="1">
      <alignment horizontal="center" vertical="center" wrapText="1"/>
    </xf>
    <xf numFmtId="2" fontId="4" fillId="3" borderId="2" xfId="106" applyNumberFormat="1" applyFont="1" applyFill="1" applyBorder="1" applyAlignment="1">
      <alignment horizontal="center" vertical="center"/>
    </xf>
    <xf numFmtId="164" fontId="3" fillId="0" borderId="2" xfId="106" applyNumberFormat="1" applyFont="1" applyBorder="1" applyAlignment="1">
      <alignment horizontal="center" vertical="center"/>
    </xf>
    <xf numFmtId="2" fontId="3" fillId="3" borderId="2" xfId="106" applyNumberFormat="1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wrapText="1"/>
    </xf>
    <xf numFmtId="2" fontId="4" fillId="3" borderId="3" xfId="106" applyNumberFormat="1" applyFont="1" applyFill="1" applyBorder="1" applyAlignment="1">
      <alignment horizontal="center" vertical="center"/>
    </xf>
    <xf numFmtId="2" fontId="4" fillId="3" borderId="4" xfId="106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2" fontId="4" fillId="3" borderId="1" xfId="106" applyNumberFormat="1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12" fillId="0" borderId="0" xfId="0" applyFont="1"/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2" borderId="2" xfId="57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2" applyFont="1"/>
    <xf numFmtId="0" fontId="15" fillId="0" borderId="0" xfId="2" applyFont="1"/>
    <xf numFmtId="167" fontId="15" fillId="0" borderId="0" xfId="2" applyNumberFormat="1" applyFont="1"/>
    <xf numFmtId="0" fontId="2" fillId="2" borderId="5" xfId="57" applyFont="1" applyFill="1" applyBorder="1" applyAlignment="1">
      <alignment horizontal="center" vertical="center" wrapText="1"/>
    </xf>
    <xf numFmtId="0" fontId="2" fillId="2" borderId="0" xfId="57" applyFont="1" applyFill="1" applyBorder="1" applyAlignment="1">
      <alignment horizontal="center" vertical="center" wrapText="1"/>
    </xf>
    <xf numFmtId="0" fontId="15" fillId="0" borderId="0" xfId="2" applyFont="1" applyBorder="1"/>
    <xf numFmtId="0" fontId="16" fillId="0" borderId="0" xfId="2" applyFont="1" applyBorder="1"/>
    <xf numFmtId="0" fontId="2" fillId="0" borderId="0" xfId="57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0" fillId="0" borderId="2" xfId="57" applyFont="1" applyFill="1" applyBorder="1" applyAlignment="1">
      <alignment horizontal="center" vertical="center" wrapText="1"/>
    </xf>
    <xf numFmtId="0" fontId="22" fillId="0" borderId="2" xfId="57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0" fillId="0" borderId="6" xfId="57" applyFont="1" applyFill="1" applyBorder="1" applyAlignment="1">
      <alignment horizontal="center" vertical="center" wrapText="1"/>
    </xf>
    <xf numFmtId="0" fontId="20" fillId="0" borderId="1" xfId="57" applyFont="1" applyFill="1" applyBorder="1" applyAlignment="1">
      <alignment horizontal="center" vertical="center" wrapText="1"/>
    </xf>
    <xf numFmtId="0" fontId="20" fillId="0" borderId="5" xfId="57" applyFont="1" applyFill="1" applyBorder="1" applyAlignment="1">
      <alignment horizontal="center" vertical="center" wrapText="1"/>
    </xf>
    <xf numFmtId="0" fontId="20" fillId="0" borderId="7" xfId="57" applyFont="1" applyFill="1" applyBorder="1" applyAlignment="1">
      <alignment horizontal="center" vertical="center" wrapText="1"/>
    </xf>
    <xf numFmtId="0" fontId="22" fillId="0" borderId="2" xfId="106" applyNumberFormat="1" applyFont="1" applyFill="1" applyBorder="1" applyAlignment="1">
      <alignment horizontal="center" vertical="center" wrapText="1"/>
    </xf>
    <xf numFmtId="0" fontId="22" fillId="0" borderId="5" xfId="2" applyFont="1" applyFill="1" applyBorder="1" applyAlignment="1">
      <alignment horizontal="center" vertical="center" textRotation="90" wrapText="1"/>
    </xf>
    <xf numFmtId="0" fontId="23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7" fontId="22" fillId="0" borderId="2" xfId="106" applyNumberFormat="1" applyFont="1" applyFill="1" applyBorder="1" applyAlignment="1">
      <alignment vertical="center" wrapText="1"/>
    </xf>
    <xf numFmtId="167" fontId="22" fillId="0" borderId="23" xfId="106" applyNumberFormat="1" applyFont="1" applyFill="1" applyBorder="1" applyAlignment="1">
      <alignment vertical="center" wrapText="1"/>
    </xf>
    <xf numFmtId="0" fontId="24" fillId="0" borderId="2" xfId="0" applyFont="1" applyBorder="1" applyAlignment="1">
      <alignment horizontal="justify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5" fillId="0" borderId="2" xfId="2" applyFont="1" applyFill="1" applyBorder="1" applyAlignment="1">
      <alignment horizontal="center" vertical="center"/>
    </xf>
    <xf numFmtId="16" fontId="22" fillId="0" borderId="5" xfId="2" applyNumberFormat="1" applyFont="1" applyFill="1" applyBorder="1" applyAlignment="1">
      <alignment horizontal="center" vertical="center" textRotation="90" wrapText="1"/>
    </xf>
    <xf numFmtId="167" fontId="20" fillId="0" borderId="2" xfId="2" applyNumberFormat="1" applyFont="1" applyFill="1" applyBorder="1" applyAlignment="1">
      <alignment horizontal="center" vertical="center" wrapText="1"/>
    </xf>
    <xf numFmtId="167" fontId="22" fillId="0" borderId="2" xfId="106" applyNumberFormat="1" applyFont="1" applyFill="1" applyBorder="1" applyAlignment="1">
      <alignment horizontal="center" vertical="center" wrapText="1"/>
    </xf>
    <xf numFmtId="0" fontId="22" fillId="0" borderId="23" xfId="106" applyNumberFormat="1" applyFont="1" applyFill="1" applyBorder="1" applyAlignment="1">
      <alignment horizontal="center" vertical="center" wrapText="1"/>
    </xf>
    <xf numFmtId="0" fontId="24" fillId="0" borderId="2" xfId="114" applyFont="1" applyBorder="1" applyAlignment="1">
      <alignment horizontal="center" vertical="center" wrapText="1"/>
    </xf>
    <xf numFmtId="167" fontId="22" fillId="0" borderId="23" xfId="106" applyNumberFormat="1" applyFont="1" applyFill="1" applyBorder="1" applyAlignment="1">
      <alignment horizontal="center" vertical="center" wrapText="1"/>
    </xf>
    <xf numFmtId="0" fontId="24" fillId="0" borderId="1" xfId="113" applyFont="1" applyBorder="1" applyAlignment="1">
      <alignment vertical="top" wrapText="1"/>
    </xf>
    <xf numFmtId="0" fontId="24" fillId="0" borderId="1" xfId="114" applyFont="1" applyBorder="1" applyAlignment="1">
      <alignment vertical="top" wrapText="1"/>
    </xf>
    <xf numFmtId="0" fontId="25" fillId="0" borderId="1" xfId="2" applyFont="1" applyFill="1" applyBorder="1" applyAlignment="1"/>
    <xf numFmtId="0" fontId="24" fillId="0" borderId="3" xfId="113" applyFont="1" applyBorder="1" applyAlignment="1">
      <alignment vertical="top" wrapText="1"/>
    </xf>
    <xf numFmtId="0" fontId="24" fillId="0" borderId="3" xfId="114" applyFont="1" applyBorder="1" applyAlignment="1">
      <alignment vertical="top" wrapText="1"/>
    </xf>
    <xf numFmtId="0" fontId="25" fillId="0" borderId="3" xfId="2" applyFont="1" applyFill="1" applyBorder="1" applyAlignment="1"/>
    <xf numFmtId="0" fontId="26" fillId="0" borderId="8" xfId="0" applyFont="1" applyFill="1" applyBorder="1"/>
    <xf numFmtId="0" fontId="26" fillId="0" borderId="9" xfId="0" applyFont="1" applyFill="1" applyBorder="1"/>
    <xf numFmtId="0" fontId="24" fillId="0" borderId="2" xfId="113" applyFont="1" applyBorder="1" applyAlignment="1">
      <alignment horizontal="center" vertical="center" wrapText="1"/>
    </xf>
    <xf numFmtId="0" fontId="24" fillId="0" borderId="2" xfId="114" applyFont="1" applyBorder="1" applyAlignment="1">
      <alignment vertical="top" wrapText="1"/>
    </xf>
    <xf numFmtId="165" fontId="25" fillId="0" borderId="2" xfId="2" applyNumberFormat="1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22" fillId="0" borderId="8" xfId="106" applyNumberFormat="1" applyFont="1" applyFill="1" applyBorder="1" applyAlignment="1">
      <alignment horizontal="left" vertical="top" wrapText="1"/>
    </xf>
    <xf numFmtId="0" fontId="22" fillId="0" borderId="9" xfId="106" applyNumberFormat="1" applyFont="1" applyFill="1" applyBorder="1" applyAlignment="1">
      <alignment horizontal="left" vertical="top" wrapText="1"/>
    </xf>
    <xf numFmtId="0" fontId="22" fillId="0" borderId="10" xfId="106" applyNumberFormat="1" applyFont="1" applyFill="1" applyBorder="1" applyAlignment="1">
      <alignment horizontal="left" vertical="top" wrapText="1"/>
    </xf>
    <xf numFmtId="0" fontId="22" fillId="0" borderId="11" xfId="106" applyNumberFormat="1" applyFont="1" applyFill="1" applyBorder="1" applyAlignment="1">
      <alignment horizontal="left" vertical="top" wrapText="1"/>
    </xf>
    <xf numFmtId="0" fontId="22" fillId="0" borderId="0" xfId="106" applyNumberFormat="1" applyFont="1" applyFill="1" applyBorder="1" applyAlignment="1">
      <alignment horizontal="left" vertical="top" wrapText="1"/>
    </xf>
    <xf numFmtId="0" fontId="22" fillId="0" borderId="12" xfId="106" applyNumberFormat="1" applyFont="1" applyFill="1" applyBorder="1" applyAlignment="1">
      <alignment horizontal="left" vertical="top" wrapText="1"/>
    </xf>
    <xf numFmtId="168" fontId="25" fillId="0" borderId="1" xfId="2" applyNumberFormat="1" applyFont="1" applyFill="1" applyBorder="1" applyAlignment="1">
      <alignment vertical="center"/>
    </xf>
    <xf numFmtId="0" fontId="25" fillId="0" borderId="3" xfId="2" applyFont="1" applyFill="1" applyBorder="1" applyAlignment="1">
      <alignment vertical="center"/>
    </xf>
    <xf numFmtId="0" fontId="20" fillId="0" borderId="14" xfId="2" applyFont="1" applyFill="1" applyBorder="1" applyAlignment="1">
      <alignment horizontal="center" vertical="top" wrapText="1"/>
    </xf>
    <xf numFmtId="0" fontId="20" fillId="0" borderId="15" xfId="2" applyFont="1" applyFill="1" applyBorder="1" applyAlignment="1">
      <alignment horizontal="center" vertical="top" wrapText="1"/>
    </xf>
    <xf numFmtId="0" fontId="22" fillId="0" borderId="18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20" fillId="0" borderId="18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22" xfId="2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 wrapText="1"/>
    </xf>
    <xf numFmtId="0" fontId="22" fillId="0" borderId="19" xfId="57" applyFont="1" applyFill="1" applyBorder="1" applyAlignment="1">
      <alignment horizontal="center" vertical="center" wrapText="1"/>
    </xf>
    <xf numFmtId="0" fontId="22" fillId="0" borderId="20" xfId="57" applyFont="1" applyFill="1" applyBorder="1" applyAlignment="1">
      <alignment horizontal="center" vertical="center" wrapText="1"/>
    </xf>
    <xf numFmtId="0" fontId="22" fillId="0" borderId="21" xfId="57" applyFont="1" applyFill="1" applyBorder="1" applyAlignment="1">
      <alignment horizontal="center" vertical="center" wrapText="1"/>
    </xf>
    <xf numFmtId="0" fontId="20" fillId="0" borderId="17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0" fontId="20" fillId="0" borderId="20" xfId="2" applyFont="1" applyFill="1" applyBorder="1" applyAlignment="1">
      <alignment horizontal="center" vertical="center" wrapText="1"/>
    </xf>
    <xf numFmtId="0" fontId="20" fillId="0" borderId="2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164" fontId="3" fillId="0" borderId="1" xfId="106" applyNumberFormat="1" applyFont="1" applyFill="1" applyBorder="1" applyAlignment="1">
      <alignment horizontal="center" vertical="center" wrapText="1"/>
    </xf>
    <xf numFmtId="164" fontId="3" fillId="0" borderId="3" xfId="106" applyNumberFormat="1" applyFont="1" applyFill="1" applyBorder="1" applyAlignment="1">
      <alignment horizontal="center" vertical="center" wrapText="1"/>
    </xf>
    <xf numFmtId="164" fontId="3" fillId="0" borderId="4" xfId="106" applyNumberFormat="1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left" vertical="top" wrapText="1"/>
    </xf>
    <xf numFmtId="165" fontId="6" fillId="0" borderId="3" xfId="2" applyNumberFormat="1" applyFont="1" applyFill="1" applyBorder="1" applyAlignment="1">
      <alignment horizontal="left" vertical="top" wrapText="1"/>
    </xf>
    <xf numFmtId="165" fontId="6" fillId="0" borderId="4" xfId="2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/>
    </xf>
    <xf numFmtId="0" fontId="3" fillId="2" borderId="24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</cellXfs>
  <cellStyles count="115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Обычный 5" xfId="112"/>
    <cellStyle name="Обычный 6" xfId="113"/>
    <cellStyle name="Обычный 7" xfId="114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1"/>
  <sheetViews>
    <sheetView tabSelected="1" view="pageBreakPreview" zoomScale="55" zoomScaleNormal="40" zoomScaleSheetLayoutView="55" workbookViewId="0">
      <selection activeCell="H4" sqref="H4"/>
    </sheetView>
  </sheetViews>
  <sheetFormatPr defaultRowHeight="15.75" outlineLevelCol="1" x14ac:dyDescent="0.25"/>
  <cols>
    <col min="1" max="1" width="7.28515625" style="27" customWidth="1"/>
    <col min="2" max="2" width="36.28515625" style="37" customWidth="1"/>
    <col min="3" max="3" width="18.85546875" style="37" customWidth="1"/>
    <col min="4" max="4" width="18.7109375" style="37" customWidth="1"/>
    <col min="5" max="5" width="94.85546875" style="37" customWidth="1"/>
    <col min="6" max="6" width="11.85546875" style="37" customWidth="1"/>
    <col min="7" max="7" width="20.7109375" style="37" customWidth="1"/>
    <col min="8" max="8" width="23.85546875" style="37" customWidth="1"/>
    <col min="9" max="9" width="23" style="37" customWidth="1"/>
    <col min="10" max="10" width="30.42578125" style="37" customWidth="1"/>
    <col min="11" max="11" width="61" style="37" customWidth="1"/>
    <col min="12" max="12" width="25.42578125" style="37" customWidth="1"/>
    <col min="13" max="13" width="26.5703125" style="37" customWidth="1"/>
    <col min="14" max="14" width="28.28515625" style="37" customWidth="1"/>
    <col min="15" max="15" width="22.7109375" style="37" customWidth="1"/>
    <col min="16" max="16" width="26.28515625" style="37" customWidth="1"/>
    <col min="17" max="17" width="16.5703125" style="37" customWidth="1"/>
    <col min="18" max="18" width="9.140625" style="37"/>
    <col min="19" max="19" width="9.5703125" style="37" hidden="1" customWidth="1" outlineLevel="1"/>
    <col min="20" max="20" width="9.140625" style="37" collapsed="1"/>
    <col min="21" max="16384" width="9.140625" style="37"/>
  </cols>
  <sheetData>
    <row r="1" spans="1:130" s="38" customFormat="1" ht="63.75" customHeight="1" x14ac:dyDescent="0.3">
      <c r="A1" s="89" t="s">
        <v>61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30" s="27" customFormat="1" ht="23.45" customHeight="1" thickBot="1" x14ac:dyDescent="0.4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28"/>
      <c r="R2" s="28"/>
    </row>
    <row r="3" spans="1:130" s="29" customFormat="1" ht="57" customHeight="1" x14ac:dyDescent="0.25">
      <c r="A3" s="97" t="s">
        <v>0</v>
      </c>
      <c r="B3" s="90" t="s">
        <v>36</v>
      </c>
      <c r="C3" s="94" t="s">
        <v>69</v>
      </c>
      <c r="D3" s="95"/>
      <c r="E3" s="96"/>
      <c r="F3" s="99" t="s">
        <v>40</v>
      </c>
      <c r="G3" s="100"/>
      <c r="H3" s="100"/>
      <c r="I3" s="100"/>
      <c r="J3" s="101"/>
      <c r="K3" s="86" t="s">
        <v>45</v>
      </c>
      <c r="L3" s="86"/>
      <c r="M3" s="86"/>
      <c r="N3" s="86"/>
      <c r="O3" s="90" t="s">
        <v>48</v>
      </c>
      <c r="P3" s="92" t="s">
        <v>50</v>
      </c>
      <c r="Q3" s="30"/>
      <c r="R3" s="30"/>
    </row>
    <row r="4" spans="1:130" s="29" customFormat="1" ht="322.5" customHeight="1" x14ac:dyDescent="0.25">
      <c r="A4" s="98"/>
      <c r="B4" s="91"/>
      <c r="C4" s="40" t="s">
        <v>62</v>
      </c>
      <c r="D4" s="40" t="s">
        <v>37</v>
      </c>
      <c r="E4" s="41" t="s">
        <v>38</v>
      </c>
      <c r="F4" s="41" t="s">
        <v>3</v>
      </c>
      <c r="G4" s="40" t="s">
        <v>63</v>
      </c>
      <c r="H4" s="40" t="s">
        <v>64</v>
      </c>
      <c r="I4" s="40" t="s">
        <v>42</v>
      </c>
      <c r="J4" s="40" t="s">
        <v>43</v>
      </c>
      <c r="K4" s="40" t="s">
        <v>49</v>
      </c>
      <c r="L4" s="42" t="s">
        <v>65</v>
      </c>
      <c r="M4" s="42" t="s">
        <v>66</v>
      </c>
      <c r="N4" s="42" t="s">
        <v>46</v>
      </c>
      <c r="O4" s="91"/>
      <c r="P4" s="93"/>
      <c r="Q4" s="30"/>
      <c r="R4" s="30"/>
    </row>
    <row r="5" spans="1:130" s="26" customFormat="1" ht="101.25" x14ac:dyDescent="0.25">
      <c r="A5" s="43"/>
      <c r="B5" s="40">
        <v>1</v>
      </c>
      <c r="C5" s="40">
        <v>2</v>
      </c>
      <c r="D5" s="40">
        <v>3</v>
      </c>
      <c r="E5" s="40" t="s">
        <v>39</v>
      </c>
      <c r="F5" s="40">
        <v>5</v>
      </c>
      <c r="G5" s="40">
        <v>6</v>
      </c>
      <c r="H5" s="40">
        <v>7</v>
      </c>
      <c r="I5" s="40" t="s">
        <v>41</v>
      </c>
      <c r="J5" s="40" t="s">
        <v>44</v>
      </c>
      <c r="K5" s="44">
        <v>10</v>
      </c>
      <c r="L5" s="44">
        <v>11</v>
      </c>
      <c r="M5" s="40">
        <v>12</v>
      </c>
      <c r="N5" s="40" t="s">
        <v>47</v>
      </c>
      <c r="O5" s="45" t="s">
        <v>55</v>
      </c>
      <c r="P5" s="46">
        <v>15</v>
      </c>
      <c r="Q5" s="36"/>
      <c r="R5" s="36"/>
      <c r="S5" s="36"/>
      <c r="T5" s="36"/>
      <c r="U5" s="36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2"/>
    </row>
    <row r="6" spans="1:130" s="29" customFormat="1" ht="72" customHeight="1" x14ac:dyDescent="0.25">
      <c r="A6" s="84"/>
      <c r="B6" s="87" t="s">
        <v>58</v>
      </c>
      <c r="C6" s="47">
        <v>20</v>
      </c>
      <c r="D6" s="47">
        <v>17</v>
      </c>
      <c r="E6" s="47">
        <f>D6/C6*100</f>
        <v>85</v>
      </c>
      <c r="F6" s="48" t="s">
        <v>6</v>
      </c>
      <c r="G6" s="49">
        <v>49023.984530000002</v>
      </c>
      <c r="H6" s="50">
        <v>38013.800000000003</v>
      </c>
      <c r="I6" s="51">
        <v>77.5</v>
      </c>
      <c r="J6" s="52">
        <v>91</v>
      </c>
      <c r="K6" s="53" t="s">
        <v>56</v>
      </c>
      <c r="L6" s="54">
        <v>75</v>
      </c>
      <c r="M6" s="55">
        <v>60</v>
      </c>
      <c r="N6" s="56">
        <v>80</v>
      </c>
      <c r="O6" s="82">
        <f>N11*J6/100</f>
        <v>63.244999999999997</v>
      </c>
      <c r="P6" s="74" t="s">
        <v>68</v>
      </c>
      <c r="Q6" s="34"/>
      <c r="R6" s="34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</row>
    <row r="7" spans="1:130" s="29" customFormat="1" ht="164.25" customHeight="1" x14ac:dyDescent="0.25">
      <c r="A7" s="85"/>
      <c r="B7" s="88"/>
      <c r="C7" s="76" t="s">
        <v>67</v>
      </c>
      <c r="D7" s="77"/>
      <c r="E7" s="78"/>
      <c r="F7" s="57" t="s">
        <v>52</v>
      </c>
      <c r="G7" s="58">
        <v>0</v>
      </c>
      <c r="H7" s="58" t="s">
        <v>59</v>
      </c>
      <c r="I7" s="59" t="s">
        <v>59</v>
      </c>
      <c r="J7" s="60"/>
      <c r="K7" s="53" t="s">
        <v>57</v>
      </c>
      <c r="L7" s="54">
        <v>34</v>
      </c>
      <c r="M7" s="61">
        <v>58</v>
      </c>
      <c r="N7" s="56">
        <v>59</v>
      </c>
      <c r="O7" s="83"/>
      <c r="P7" s="75"/>
      <c r="Q7" s="30"/>
      <c r="R7" s="30"/>
    </row>
    <row r="8" spans="1:130" s="29" customFormat="1" ht="98.25" customHeight="1" x14ac:dyDescent="0.25">
      <c r="A8" s="85"/>
      <c r="B8" s="88"/>
      <c r="C8" s="79"/>
      <c r="D8" s="80"/>
      <c r="E8" s="81"/>
      <c r="F8" s="57" t="s">
        <v>51</v>
      </c>
      <c r="G8" s="49">
        <v>32793.326000000001</v>
      </c>
      <c r="H8" s="49">
        <v>25356.665000000001</v>
      </c>
      <c r="I8" s="59">
        <f>H8/G8*100</f>
        <v>77.322638758874291</v>
      </c>
      <c r="J8" s="62"/>
      <c r="K8" s="53"/>
      <c r="L8" s="54"/>
      <c r="M8" s="61"/>
      <c r="N8" s="56"/>
      <c r="O8" s="83"/>
      <c r="P8" s="75"/>
      <c r="Q8" s="30"/>
      <c r="R8" s="30"/>
    </row>
    <row r="9" spans="1:130" s="29" customFormat="1" ht="55.5" customHeight="1" x14ac:dyDescent="0.35">
      <c r="A9" s="85"/>
      <c r="B9" s="88"/>
      <c r="C9" s="79"/>
      <c r="D9" s="80"/>
      <c r="E9" s="81"/>
      <c r="F9" s="57" t="s">
        <v>53</v>
      </c>
      <c r="G9" s="49">
        <v>16230.658530000001</v>
      </c>
      <c r="H9" s="49">
        <v>12657.135</v>
      </c>
      <c r="I9" s="59">
        <v>78</v>
      </c>
      <c r="J9" s="62"/>
      <c r="K9" s="63"/>
      <c r="L9" s="64"/>
      <c r="M9" s="64"/>
      <c r="N9" s="65"/>
      <c r="O9" s="83"/>
      <c r="P9" s="75"/>
      <c r="Q9" s="30"/>
      <c r="R9" s="30"/>
    </row>
    <row r="10" spans="1:130" s="29" customFormat="1" ht="84.75" customHeight="1" x14ac:dyDescent="0.35">
      <c r="A10" s="85"/>
      <c r="B10" s="88"/>
      <c r="C10" s="79"/>
      <c r="D10" s="80"/>
      <c r="E10" s="81"/>
      <c r="F10" s="48" t="s">
        <v>54</v>
      </c>
      <c r="G10" s="58">
        <v>0</v>
      </c>
      <c r="H10" s="58">
        <v>0</v>
      </c>
      <c r="I10" s="59"/>
      <c r="J10" s="60"/>
      <c r="K10" s="66"/>
      <c r="L10" s="67"/>
      <c r="M10" s="67"/>
      <c r="N10" s="68"/>
      <c r="O10" s="83"/>
      <c r="P10" s="75"/>
      <c r="Q10" s="31"/>
      <c r="R10" s="30"/>
    </row>
    <row r="11" spans="1:130" ht="408.75" customHeight="1" x14ac:dyDescent="0.35">
      <c r="A11" s="85"/>
      <c r="B11" s="88"/>
      <c r="C11" s="79"/>
      <c r="D11" s="80"/>
      <c r="E11" s="81"/>
      <c r="F11" s="69"/>
      <c r="G11" s="70"/>
      <c r="H11" s="70"/>
      <c r="I11" s="70"/>
      <c r="J11" s="70"/>
      <c r="K11" s="71" t="s">
        <v>60</v>
      </c>
      <c r="L11" s="72"/>
      <c r="M11" s="72"/>
      <c r="N11" s="73">
        <f>AVERAGE(N6:N10)</f>
        <v>69.5</v>
      </c>
      <c r="O11" s="83"/>
      <c r="P11" s="75"/>
    </row>
  </sheetData>
  <mergeCells count="13">
    <mergeCell ref="A1:P1"/>
    <mergeCell ref="O3:O4"/>
    <mergeCell ref="P3:P4"/>
    <mergeCell ref="C3:E3"/>
    <mergeCell ref="A3:A4"/>
    <mergeCell ref="B3:B4"/>
    <mergeCell ref="F3:J3"/>
    <mergeCell ref="P6:P11"/>
    <mergeCell ref="C7:E11"/>
    <mergeCell ref="O6:O11"/>
    <mergeCell ref="A6:A11"/>
    <mergeCell ref="K3:N3"/>
    <mergeCell ref="B6:B11"/>
  </mergeCells>
  <phoneticPr fontId="0" type="noConversion"/>
  <pageMargins left="0" right="0" top="0" bottom="0" header="0" footer="0"/>
  <pageSetup paperSize="9" scale="3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21" t="s">
        <v>32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6" ht="23.45" customHeight="1" x14ac:dyDescent="0.25"/>
    <row r="7" spans="1:16" s="1" customFormat="1" ht="45.6" customHeight="1" x14ac:dyDescent="0.25">
      <c r="A7" s="122" t="s">
        <v>0</v>
      </c>
      <c r="B7" s="122" t="s">
        <v>12</v>
      </c>
      <c r="C7" s="102" t="s">
        <v>13</v>
      </c>
      <c r="D7" s="102" t="s">
        <v>3</v>
      </c>
      <c r="E7" s="102" t="s">
        <v>18</v>
      </c>
      <c r="F7" s="123" t="s">
        <v>15</v>
      </c>
      <c r="G7" s="124"/>
      <c r="H7" s="124"/>
      <c r="I7" s="124"/>
      <c r="J7" s="124"/>
      <c r="K7" s="125"/>
      <c r="L7" s="126" t="s">
        <v>17</v>
      </c>
      <c r="M7" s="128" t="s">
        <v>1</v>
      </c>
      <c r="N7" s="129"/>
      <c r="O7" s="102" t="s">
        <v>33</v>
      </c>
      <c r="P7" s="102" t="s">
        <v>2</v>
      </c>
    </row>
    <row r="8" spans="1:16" s="1" customFormat="1" ht="77.45" customHeight="1" x14ac:dyDescent="0.25">
      <c r="A8" s="102"/>
      <c r="B8" s="102"/>
      <c r="C8" s="103"/>
      <c r="D8" s="103"/>
      <c r="E8" s="103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27"/>
      <c r="M8" s="24" t="s">
        <v>5</v>
      </c>
      <c r="N8" s="24" t="s">
        <v>23</v>
      </c>
      <c r="O8" s="103"/>
      <c r="P8" s="103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04">
        <v>1</v>
      </c>
      <c r="B10" s="107"/>
      <c r="C10" s="107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0"/>
      <c r="N10" s="110"/>
      <c r="O10" s="115"/>
      <c r="P10" s="118"/>
    </row>
    <row r="11" spans="1:16" ht="87" customHeight="1" x14ac:dyDescent="0.25">
      <c r="A11" s="105"/>
      <c r="B11" s="108"/>
      <c r="C11" s="108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1"/>
      <c r="N11" s="113"/>
      <c r="O11" s="116"/>
      <c r="P11" s="119"/>
    </row>
    <row r="12" spans="1:16" ht="64.900000000000006" customHeight="1" x14ac:dyDescent="0.25">
      <c r="A12" s="105"/>
      <c r="B12" s="108"/>
      <c r="C12" s="108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1"/>
      <c r="N12" s="113"/>
      <c r="O12" s="116"/>
      <c r="P12" s="119"/>
    </row>
    <row r="13" spans="1:16" ht="93.6" customHeight="1" x14ac:dyDescent="0.25">
      <c r="A13" s="105"/>
      <c r="B13" s="108"/>
      <c r="C13" s="108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1"/>
      <c r="N13" s="113"/>
      <c r="O13" s="116"/>
      <c r="P13" s="119"/>
    </row>
    <row r="14" spans="1:16" ht="73.150000000000006" customHeight="1" x14ac:dyDescent="0.25">
      <c r="A14" s="105"/>
      <c r="B14" s="108"/>
      <c r="C14" s="108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1"/>
      <c r="N14" s="113"/>
      <c r="O14" s="116"/>
      <c r="P14" s="119"/>
    </row>
    <row r="15" spans="1:16" ht="51" customHeight="1" x14ac:dyDescent="0.25">
      <c r="A15" s="106"/>
      <c r="B15" s="109"/>
      <c r="C15" s="109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12"/>
      <c r="N15" s="114"/>
      <c r="O15" s="117"/>
      <c r="P15" s="120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2021-03-17T08:44:14Z</dcterms:modified>
</cp:coreProperties>
</file>